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8_{C20AF732-B62A-453D-9955-C84EFD5A7DE8}" xr6:coauthVersionLast="47" xr6:coauthVersionMax="47" xr10:uidLastSave="{00000000-0000-0000-0000-000000000000}"/>
  <bookViews>
    <workbookView xWindow="34590" yWindow="495" windowWidth="28800" windowHeight="20790" xr2:uid="{00000000-000D-0000-FFFF-FFFF00000000}"/>
  </bookViews>
  <sheets>
    <sheet name="Lectin, CD31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4" l="1"/>
  <c r="D10" i="4"/>
  <c r="D11" i="4"/>
  <c r="D13" i="4"/>
  <c r="D14" i="4"/>
  <c r="D15" i="4"/>
  <c r="D17" i="4"/>
  <c r="D18" i="4"/>
  <c r="D19" i="4"/>
  <c r="D20" i="4"/>
  <c r="D21" i="4"/>
  <c r="D22" i="4"/>
  <c r="D24" i="4"/>
  <c r="D25" i="4"/>
  <c r="D26" i="4"/>
  <c r="D28" i="4"/>
  <c r="D29" i="4"/>
  <c r="D30" i="4"/>
  <c r="D8" i="4"/>
  <c r="D7" i="4"/>
  <c r="I12" i="4"/>
  <c r="I40" i="4"/>
  <c r="I33" i="4"/>
  <c r="P12" i="4"/>
  <c r="P23" i="4"/>
  <c r="P18" i="4"/>
  <c r="W13" i="4"/>
  <c r="I27" i="4"/>
  <c r="AK39" i="4"/>
  <c r="AJ39" i="4"/>
  <c r="AL38" i="4"/>
  <c r="AL37" i="4"/>
  <c r="AL36" i="4"/>
  <c r="AL35" i="4"/>
  <c r="AL34" i="4"/>
  <c r="AL33" i="4"/>
  <c r="AL32" i="4"/>
  <c r="AL31" i="4"/>
  <c r="AL30" i="4"/>
  <c r="AK28" i="4"/>
  <c r="AJ28" i="4"/>
  <c r="AL27" i="4"/>
  <c r="AL26" i="4"/>
  <c r="AL25" i="4"/>
  <c r="AL24" i="4"/>
  <c r="AL23" i="4"/>
  <c r="AL22" i="4"/>
  <c r="AL21" i="4"/>
  <c r="AK19" i="4"/>
  <c r="AJ19" i="4"/>
  <c r="AL18" i="4"/>
  <c r="AL17" i="4"/>
  <c r="AL16" i="4"/>
  <c r="AL15" i="4"/>
  <c r="AL14" i="4"/>
  <c r="AL13" i="4"/>
  <c r="AL12" i="4"/>
  <c r="AL11" i="4"/>
  <c r="AL10" i="4"/>
  <c r="AL9" i="4"/>
  <c r="AL8" i="4"/>
  <c r="AL7" i="4"/>
  <c r="AM19" i="4" s="1"/>
  <c r="AL6" i="4"/>
  <c r="AD24" i="4"/>
  <c r="AE23" i="4"/>
  <c r="AF23" i="4" s="1"/>
  <c r="AE22" i="4"/>
  <c r="AF22" i="4" s="1"/>
  <c r="AE21" i="4"/>
  <c r="AF21" i="4" s="1"/>
  <c r="AE20" i="4"/>
  <c r="AD18" i="4"/>
  <c r="AE17" i="4"/>
  <c r="AF17" i="4" s="1"/>
  <c r="AE16" i="4"/>
  <c r="AF16" i="4" s="1"/>
  <c r="AE15" i="4"/>
  <c r="AF15" i="4" s="1"/>
  <c r="AE14" i="4"/>
  <c r="AF14" i="4" s="1"/>
  <c r="AD12" i="4"/>
  <c r="AE11" i="4"/>
  <c r="AF11" i="4" s="1"/>
  <c r="AE10" i="4"/>
  <c r="AF10" i="4" s="1"/>
  <c r="AE9" i="4"/>
  <c r="AF9" i="4" s="1"/>
  <c r="AE8" i="4"/>
  <c r="AF8" i="4" s="1"/>
  <c r="AE7" i="4"/>
  <c r="AF7" i="4" s="1"/>
  <c r="AE6" i="4"/>
  <c r="AF6" i="4" s="1"/>
  <c r="AF12" i="4" s="1"/>
  <c r="W60" i="4"/>
  <c r="X59" i="4"/>
  <c r="X58" i="4"/>
  <c r="X57" i="4"/>
  <c r="X56" i="4"/>
  <c r="X55" i="4"/>
  <c r="X54" i="4"/>
  <c r="X53" i="4"/>
  <c r="X52" i="4"/>
  <c r="W51" i="4"/>
  <c r="X50" i="4"/>
  <c r="X49" i="4"/>
  <c r="X48" i="4"/>
  <c r="X47" i="4"/>
  <c r="X46" i="4"/>
  <c r="X45" i="4"/>
  <c r="X44" i="4"/>
  <c r="X43" i="4"/>
  <c r="X42" i="4"/>
  <c r="X41" i="4"/>
  <c r="W40" i="4"/>
  <c r="X39" i="4"/>
  <c r="X38" i="4"/>
  <c r="X37" i="4"/>
  <c r="X36" i="4"/>
  <c r="X35" i="4"/>
  <c r="X34" i="4"/>
  <c r="W32" i="4"/>
  <c r="X31" i="4"/>
  <c r="X30" i="4"/>
  <c r="X29" i="4"/>
  <c r="X28" i="4"/>
  <c r="X27" i="4"/>
  <c r="X26" i="4"/>
  <c r="X25" i="4"/>
  <c r="X24" i="4"/>
  <c r="X23" i="4"/>
  <c r="X22" i="4"/>
  <c r="W21" i="4"/>
  <c r="X20" i="4"/>
  <c r="X19" i="4"/>
  <c r="X18" i="4"/>
  <c r="X17" i="4"/>
  <c r="X16" i="4"/>
  <c r="X15" i="4"/>
  <c r="X14" i="4"/>
  <c r="X12" i="4"/>
  <c r="X11" i="4"/>
  <c r="X10" i="4"/>
  <c r="X9" i="4"/>
  <c r="X8" i="4"/>
  <c r="X7" i="4"/>
  <c r="X6" i="4"/>
  <c r="Y12" i="4" s="1"/>
  <c r="Q22" i="4"/>
  <c r="R22" i="4" s="1"/>
  <c r="Q21" i="4"/>
  <c r="R21" i="4" s="1"/>
  <c r="Q20" i="4"/>
  <c r="Q17" i="4"/>
  <c r="R17" i="4" s="1"/>
  <c r="Q16" i="4"/>
  <c r="R16" i="4" s="1"/>
  <c r="Q15" i="4"/>
  <c r="R15" i="4" s="1"/>
  <c r="Q14" i="4"/>
  <c r="R14" i="4" s="1"/>
  <c r="Q11" i="4"/>
  <c r="R11" i="4" s="1"/>
  <c r="Q10" i="4"/>
  <c r="R10" i="4" s="1"/>
  <c r="Q9" i="4"/>
  <c r="R9" i="4" s="1"/>
  <c r="Q8" i="4"/>
  <c r="R8" i="4" s="1"/>
  <c r="Q7" i="4"/>
  <c r="R7" i="4" s="1"/>
  <c r="Q6" i="4"/>
  <c r="J38" i="4"/>
  <c r="K38" i="4" s="1"/>
  <c r="J37" i="4"/>
  <c r="K37" i="4" s="1"/>
  <c r="J36" i="4"/>
  <c r="K36" i="4" s="1"/>
  <c r="J35" i="4"/>
  <c r="J32" i="4"/>
  <c r="J31" i="4"/>
  <c r="K31" i="4" s="1"/>
  <c r="J30" i="4"/>
  <c r="K30" i="4" s="1"/>
  <c r="J29" i="4"/>
  <c r="K29" i="4" s="1"/>
  <c r="J26" i="4"/>
  <c r="J25" i="4"/>
  <c r="J24" i="4"/>
  <c r="J23" i="4"/>
  <c r="J22" i="4"/>
  <c r="J21" i="4"/>
  <c r="I20" i="4"/>
  <c r="J19" i="4"/>
  <c r="J18" i="4"/>
  <c r="J17" i="4"/>
  <c r="J16" i="4"/>
  <c r="J15" i="4"/>
  <c r="J14" i="4"/>
  <c r="J13" i="4"/>
  <c r="J11" i="4"/>
  <c r="J10" i="4"/>
  <c r="J9" i="4"/>
  <c r="J8" i="4"/>
  <c r="J7" i="4"/>
  <c r="J6" i="4"/>
  <c r="J33" i="4" l="1"/>
  <c r="K19" i="4"/>
  <c r="Y59" i="4"/>
  <c r="Y31" i="4"/>
  <c r="Y50" i="4"/>
  <c r="K26" i="4"/>
  <c r="AM39" i="4"/>
  <c r="K11" i="4"/>
  <c r="Q12" i="4"/>
  <c r="AE18" i="4"/>
  <c r="Y20" i="4"/>
  <c r="AE24" i="4"/>
  <c r="AF18" i="4"/>
  <c r="AM28" i="4"/>
  <c r="Q23" i="4"/>
  <c r="Y39" i="4"/>
  <c r="AF20" i="4"/>
  <c r="AF24" i="4" s="1"/>
  <c r="AE12" i="4"/>
  <c r="R18" i="4"/>
  <c r="R6" i="4"/>
  <c r="R12" i="4" s="1"/>
  <c r="R20" i="4"/>
  <c r="R23" i="4" s="1"/>
  <c r="Q18" i="4"/>
  <c r="K32" i="4"/>
  <c r="K33" i="4" s="1"/>
  <c r="J39" i="4"/>
  <c r="J40" i="4" s="1"/>
  <c r="K35" i="4"/>
  <c r="K39" i="4" l="1"/>
  <c r="K40" i="4" s="1"/>
</calcChain>
</file>

<file path=xl/sharedStrings.xml><?xml version="1.0" encoding="utf-8"?>
<sst xmlns="http://schemas.openxmlformats.org/spreadsheetml/2006/main" count="187" uniqueCount="65">
  <si>
    <t xml:space="preserve">10 x 1 </t>
  </si>
  <si>
    <t>10 x 2</t>
  </si>
  <si>
    <t>10 x 3</t>
  </si>
  <si>
    <t>lectin</t>
  </si>
  <si>
    <t>CD31</t>
  </si>
  <si>
    <t>ratio</t>
  </si>
  <si>
    <t>10 x 4</t>
  </si>
  <si>
    <t>10 x 5</t>
  </si>
  <si>
    <t xml:space="preserve">10 x 6 </t>
  </si>
  <si>
    <t>#5839</t>
  </si>
  <si>
    <t>#5840</t>
  </si>
  <si>
    <t>#5855</t>
  </si>
  <si>
    <t>#5153</t>
  </si>
  <si>
    <t>#5186</t>
  </si>
  <si>
    <t>#5379</t>
  </si>
  <si>
    <t>10 x 1</t>
  </si>
  <si>
    <t>#5413</t>
  </si>
  <si>
    <t>10 x 6</t>
  </si>
  <si>
    <t>10 x7</t>
  </si>
  <si>
    <t>#5380</t>
  </si>
  <si>
    <t>10 x 8</t>
  </si>
  <si>
    <t>10 x 9</t>
  </si>
  <si>
    <t>#5418</t>
  </si>
  <si>
    <t>10 x 7</t>
  </si>
  <si>
    <t>#5403</t>
  </si>
  <si>
    <t>#5429</t>
  </si>
  <si>
    <t>10 x 10</t>
  </si>
  <si>
    <t>#5555</t>
  </si>
  <si>
    <t>#5558</t>
  </si>
  <si>
    <t>#5760</t>
  </si>
  <si>
    <t>#5761</t>
  </si>
  <si>
    <t>#5767</t>
  </si>
  <si>
    <t>Vinorelbine</t>
  </si>
  <si>
    <t>#5715</t>
  </si>
  <si>
    <t>L1</t>
  </si>
  <si>
    <t>L2</t>
  </si>
  <si>
    <t>L3</t>
  </si>
  <si>
    <t>L4</t>
  </si>
  <si>
    <t>L5</t>
  </si>
  <si>
    <t>L6</t>
  </si>
  <si>
    <t>L7</t>
  </si>
  <si>
    <t>L8</t>
  </si>
  <si>
    <t>M1</t>
  </si>
  <si>
    <t>M2</t>
  </si>
  <si>
    <t>M3</t>
  </si>
  <si>
    <t>M4</t>
  </si>
  <si>
    <t>M5</t>
  </si>
  <si>
    <t>#5716</t>
  </si>
  <si>
    <t>M6</t>
  </si>
  <si>
    <t>M7</t>
  </si>
  <si>
    <t>#5718</t>
  </si>
  <si>
    <t>M8</t>
  </si>
  <si>
    <t>M9</t>
  </si>
  <si>
    <t>Lectin</t>
  </si>
  <si>
    <t>Ratio</t>
  </si>
  <si>
    <t>Summary</t>
  </si>
  <si>
    <t>Group</t>
  </si>
  <si>
    <t>Perfusion Ratio</t>
  </si>
  <si>
    <t>Untreated</t>
  </si>
  <si>
    <t>CA4</t>
  </si>
  <si>
    <t>Eribulin</t>
  </si>
  <si>
    <t>Paclitaxel</t>
  </si>
  <si>
    <t xml:space="preserve">Eribulin </t>
  </si>
  <si>
    <t>Perfusion %</t>
  </si>
  <si>
    <t>images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</si>
</sst>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quotePrefix="1"/>
    <xf numFmtId="2" fontId="2" fillId="0" borderId="0" xfId="0" applyNumberFormat="1" applyFont="1"/>
    <xf numFmtId="0" fontId="0" fillId="0" borderId="0" xfId="0" quotePrefix="1" applyFill="1"/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Font="1"/>
    <xf numFmtId="0" fontId="3" fillId="0" borderId="0" xfId="0" applyFont="1"/>
    <xf numFmtId="2" fontId="3" fillId="0" borderId="0" xfId="0" applyNumberFormat="1" applyFon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C53E3-3EDC-4EF3-B7E1-D1B0C21C1090}">
  <dimension ref="A4:AM60"/>
  <sheetViews>
    <sheetView tabSelected="1" workbookViewId="0">
      <selection activeCell="AF41" sqref="AF41"/>
    </sheetView>
  </sheetViews>
  <sheetFormatPr defaultRowHeight="15" x14ac:dyDescent="0.25"/>
  <cols>
    <col min="1" max="1" width="20.85546875" bestFit="1" customWidth="1"/>
    <col min="2" max="2" width="12.85546875" customWidth="1"/>
    <col min="3" max="3" width="16.28515625" customWidth="1"/>
    <col min="4" max="4" width="14.7109375" bestFit="1" customWidth="1"/>
    <col min="31" max="31" width="20.85546875" bestFit="1" customWidth="1"/>
    <col min="38" max="38" width="14" customWidth="1"/>
  </cols>
  <sheetData>
    <row r="4" spans="1:38" x14ac:dyDescent="0.25">
      <c r="A4" t="s">
        <v>55</v>
      </c>
    </row>
    <row r="5" spans="1:38" x14ac:dyDescent="0.25">
      <c r="F5" t="s">
        <v>58</v>
      </c>
      <c r="G5" t="s">
        <v>64</v>
      </c>
      <c r="H5" t="s">
        <v>3</v>
      </c>
      <c r="I5" s="1" t="s">
        <v>4</v>
      </c>
      <c r="J5" t="s">
        <v>5</v>
      </c>
      <c r="M5" t="s">
        <v>59</v>
      </c>
      <c r="N5" t="s">
        <v>64</v>
      </c>
      <c r="O5" t="s">
        <v>3</v>
      </c>
      <c r="P5" s="1" t="s">
        <v>4</v>
      </c>
      <c r="Q5" t="s">
        <v>5</v>
      </c>
      <c r="T5" s="9" t="s">
        <v>62</v>
      </c>
      <c r="U5" t="s">
        <v>64</v>
      </c>
      <c r="V5" t="s">
        <v>3</v>
      </c>
      <c r="W5" s="1" t="s">
        <v>4</v>
      </c>
      <c r="X5" t="s">
        <v>5</v>
      </c>
      <c r="AA5" t="s">
        <v>61</v>
      </c>
      <c r="AB5" t="s">
        <v>64</v>
      </c>
      <c r="AC5" t="s">
        <v>3</v>
      </c>
      <c r="AD5" s="1" t="s">
        <v>4</v>
      </c>
      <c r="AE5" t="s">
        <v>5</v>
      </c>
      <c r="AH5" t="s">
        <v>32</v>
      </c>
      <c r="AI5" t="s">
        <v>64</v>
      </c>
      <c r="AJ5" s="6" t="s">
        <v>53</v>
      </c>
      <c r="AK5" s="6" t="s">
        <v>4</v>
      </c>
      <c r="AL5" s="6" t="s">
        <v>54</v>
      </c>
    </row>
    <row r="6" spans="1:38" x14ac:dyDescent="0.25">
      <c r="A6" s="7" t="s">
        <v>56</v>
      </c>
      <c r="B6" s="7" t="s">
        <v>4</v>
      </c>
      <c r="C6" s="7" t="s">
        <v>57</v>
      </c>
      <c r="D6" s="7" t="s">
        <v>63</v>
      </c>
      <c r="F6" t="s">
        <v>14</v>
      </c>
      <c r="G6" s="3" t="s">
        <v>15</v>
      </c>
      <c r="H6">
        <v>1.08</v>
      </c>
      <c r="I6">
        <v>6.95</v>
      </c>
      <c r="J6">
        <f>H6/I6</f>
        <v>0.15539568345323743</v>
      </c>
      <c r="M6" t="s">
        <v>9</v>
      </c>
      <c r="N6" t="s">
        <v>0</v>
      </c>
      <c r="O6">
        <v>2.46</v>
      </c>
      <c r="P6">
        <v>3.8</v>
      </c>
      <c r="Q6">
        <f>O6/P6</f>
        <v>0.64736842105263159</v>
      </c>
      <c r="R6">
        <f>100*Q6</f>
        <v>64.736842105263165</v>
      </c>
      <c r="T6" t="s">
        <v>16</v>
      </c>
      <c r="U6" s="3" t="s">
        <v>15</v>
      </c>
      <c r="V6">
        <v>5.3</v>
      </c>
      <c r="W6">
        <v>7.76</v>
      </c>
      <c r="X6">
        <f>V6/W6</f>
        <v>0.6829896907216495</v>
      </c>
      <c r="AA6" t="s">
        <v>29</v>
      </c>
      <c r="AB6" t="s">
        <v>0</v>
      </c>
      <c r="AC6">
        <v>2.2000000000000002</v>
      </c>
      <c r="AD6">
        <v>5.01</v>
      </c>
      <c r="AE6">
        <f>AC6/AD6</f>
        <v>0.439121756487026</v>
      </c>
      <c r="AF6">
        <f>100*AE6</f>
        <v>43.9121756487026</v>
      </c>
      <c r="AH6" t="s">
        <v>33</v>
      </c>
      <c r="AI6" s="5" t="s">
        <v>34</v>
      </c>
      <c r="AJ6">
        <v>0.57999999999999996</v>
      </c>
      <c r="AK6">
        <v>2.4</v>
      </c>
      <c r="AL6">
        <f>AJ6/AK6</f>
        <v>0.24166666666666667</v>
      </c>
    </row>
    <row r="7" spans="1:38" x14ac:dyDescent="0.25">
      <c r="A7" t="s">
        <v>58</v>
      </c>
      <c r="B7" s="11">
        <v>5.27</v>
      </c>
      <c r="C7" s="11">
        <v>0.23803897215967562</v>
      </c>
      <c r="D7" s="11">
        <f>SUM(C7*100)</f>
        <v>23.803897215967563</v>
      </c>
      <c r="G7" s="3" t="s">
        <v>1</v>
      </c>
      <c r="H7">
        <v>2.02</v>
      </c>
      <c r="I7">
        <v>7.28</v>
      </c>
      <c r="J7">
        <f t="shared" ref="J7:J26" si="0">H7/I7</f>
        <v>0.27747252747252749</v>
      </c>
      <c r="N7" t="s">
        <v>1</v>
      </c>
      <c r="O7">
        <v>2.21</v>
      </c>
      <c r="P7">
        <v>2.97</v>
      </c>
      <c r="Q7">
        <f t="shared" ref="Q7:Q22" si="1">O7/P7</f>
        <v>0.74410774410774405</v>
      </c>
      <c r="R7">
        <f t="shared" ref="R7:R11" si="2">100*Q7</f>
        <v>74.410774410774408</v>
      </c>
      <c r="U7" s="3" t="s">
        <v>1</v>
      </c>
      <c r="V7">
        <v>2.87</v>
      </c>
      <c r="W7">
        <v>4.67</v>
      </c>
      <c r="X7">
        <f t="shared" ref="X7:X59" si="3">V7/W7</f>
        <v>0.61456102783725908</v>
      </c>
      <c r="AB7" t="s">
        <v>1</v>
      </c>
      <c r="AC7">
        <v>1.05</v>
      </c>
      <c r="AD7">
        <v>3.59</v>
      </c>
      <c r="AE7">
        <f t="shared" ref="AE7:AE11" si="4">AC7/AD7</f>
        <v>0.29247910863509752</v>
      </c>
      <c r="AF7">
        <f t="shared" ref="AF7:AF11" si="5">100*AE7</f>
        <v>29.247910863509752</v>
      </c>
      <c r="AI7" s="5" t="s">
        <v>35</v>
      </c>
      <c r="AJ7">
        <v>0.59</v>
      </c>
      <c r="AK7">
        <v>1.97</v>
      </c>
      <c r="AL7">
        <f>AJ7/AK7</f>
        <v>0.29949238578680204</v>
      </c>
    </row>
    <row r="8" spans="1:38" x14ac:dyDescent="0.25">
      <c r="B8" s="11">
        <v>4.3014285714285716</v>
      </c>
      <c r="C8" s="11">
        <v>0.2745217523591415</v>
      </c>
      <c r="D8" s="11">
        <f>SUM(C8*100)</f>
        <v>27.452175235914151</v>
      </c>
      <c r="G8" t="s">
        <v>2</v>
      </c>
      <c r="H8">
        <v>2.2200000000000002</v>
      </c>
      <c r="I8">
        <v>6.5</v>
      </c>
      <c r="J8">
        <f t="shared" si="0"/>
        <v>0.34153846153846157</v>
      </c>
      <c r="N8" t="s">
        <v>2</v>
      </c>
      <c r="O8">
        <v>1.43</v>
      </c>
      <c r="P8">
        <v>2.96</v>
      </c>
      <c r="Q8">
        <f t="shared" si="1"/>
        <v>0.48310810810810811</v>
      </c>
      <c r="R8">
        <f t="shared" si="2"/>
        <v>48.310810810810814</v>
      </c>
      <c r="U8" t="s">
        <v>2</v>
      </c>
      <c r="V8">
        <v>3.6</v>
      </c>
      <c r="W8">
        <v>4.4000000000000004</v>
      </c>
      <c r="X8">
        <f t="shared" si="3"/>
        <v>0.81818181818181812</v>
      </c>
      <c r="AB8" t="s">
        <v>2</v>
      </c>
      <c r="AC8">
        <v>2.56</v>
      </c>
      <c r="AD8">
        <v>6.27</v>
      </c>
      <c r="AE8">
        <f t="shared" si="4"/>
        <v>0.40829346092503993</v>
      </c>
      <c r="AF8">
        <f t="shared" si="5"/>
        <v>40.829346092503997</v>
      </c>
      <c r="AI8" s="5" t="s">
        <v>36</v>
      </c>
      <c r="AJ8">
        <v>0.61</v>
      </c>
      <c r="AK8">
        <v>3.33</v>
      </c>
      <c r="AL8">
        <f t="shared" ref="AL8:AL18" si="6">AJ8/AK8</f>
        <v>0.18318318318318316</v>
      </c>
    </row>
    <row r="9" spans="1:38" x14ac:dyDescent="0.25">
      <c r="B9" s="11">
        <v>9.1216666666666679</v>
      </c>
      <c r="C9" s="11">
        <v>0.21147758141893661</v>
      </c>
      <c r="D9" s="11">
        <f>SUM(C9*100)</f>
        <v>21.147758141893661</v>
      </c>
      <c r="G9" t="s">
        <v>6</v>
      </c>
      <c r="H9">
        <v>0.79</v>
      </c>
      <c r="I9">
        <v>3.24</v>
      </c>
      <c r="J9">
        <f t="shared" si="0"/>
        <v>0.24382716049382716</v>
      </c>
      <c r="N9" t="s">
        <v>6</v>
      </c>
      <c r="O9">
        <v>3.03</v>
      </c>
      <c r="P9">
        <v>4.04</v>
      </c>
      <c r="Q9">
        <f t="shared" si="1"/>
        <v>0.75</v>
      </c>
      <c r="R9">
        <f t="shared" si="2"/>
        <v>75</v>
      </c>
      <c r="U9" t="s">
        <v>6</v>
      </c>
      <c r="V9">
        <v>3.12</v>
      </c>
      <c r="W9">
        <v>5.35</v>
      </c>
      <c r="X9">
        <f>V9/W9</f>
        <v>0.58317757009345805</v>
      </c>
      <c r="AB9" t="s">
        <v>6</v>
      </c>
      <c r="AC9">
        <v>1.79</v>
      </c>
      <c r="AD9">
        <v>3.52</v>
      </c>
      <c r="AE9">
        <f t="shared" si="4"/>
        <v>0.50852272727272729</v>
      </c>
      <c r="AF9">
        <f t="shared" si="5"/>
        <v>50.852272727272727</v>
      </c>
      <c r="AI9" s="5" t="s">
        <v>37</v>
      </c>
      <c r="AJ9">
        <v>0.48</v>
      </c>
      <c r="AK9">
        <v>2.09</v>
      </c>
      <c r="AL9">
        <f t="shared" si="6"/>
        <v>0.22966507177033493</v>
      </c>
    </row>
    <row r="10" spans="1:38" x14ac:dyDescent="0.25">
      <c r="B10" s="11">
        <v>3.7974999999999999</v>
      </c>
      <c r="C10" s="11">
        <v>0.20953441627865851</v>
      </c>
      <c r="D10" s="11">
        <f>SUM(C10*100)</f>
        <v>20.95344162786585</v>
      </c>
      <c r="G10" t="s">
        <v>7</v>
      </c>
      <c r="H10">
        <v>0.77</v>
      </c>
      <c r="I10">
        <v>3.4</v>
      </c>
      <c r="J10">
        <f t="shared" si="0"/>
        <v>0.22647058823529412</v>
      </c>
      <c r="N10" t="s">
        <v>7</v>
      </c>
      <c r="O10">
        <v>3.87</v>
      </c>
      <c r="P10">
        <v>5.95</v>
      </c>
      <c r="Q10">
        <f t="shared" si="1"/>
        <v>0.65042016806722691</v>
      </c>
      <c r="R10">
        <f t="shared" si="2"/>
        <v>65.042016806722685</v>
      </c>
      <c r="U10" t="s">
        <v>7</v>
      </c>
      <c r="V10">
        <v>2.65</v>
      </c>
      <c r="W10">
        <v>6.36</v>
      </c>
      <c r="X10">
        <f t="shared" si="3"/>
        <v>0.41666666666666663</v>
      </c>
      <c r="AB10" t="s">
        <v>7</v>
      </c>
      <c r="AC10">
        <v>2.78</v>
      </c>
      <c r="AD10">
        <v>6.72</v>
      </c>
      <c r="AE10">
        <f t="shared" si="4"/>
        <v>0.41369047619047616</v>
      </c>
      <c r="AF10">
        <f t="shared" si="5"/>
        <v>41.369047619047613</v>
      </c>
      <c r="AI10" s="5" t="s">
        <v>38</v>
      </c>
      <c r="AJ10">
        <v>0.35</v>
      </c>
      <c r="AK10">
        <v>2.48</v>
      </c>
      <c r="AL10">
        <f t="shared" si="6"/>
        <v>0.1411290322580645</v>
      </c>
    </row>
    <row r="11" spans="1:38" x14ac:dyDescent="0.25">
      <c r="A11" s="2"/>
      <c r="B11" s="11">
        <v>2.5339999999999998</v>
      </c>
      <c r="C11" s="11">
        <v>0.30862802648978427</v>
      </c>
      <c r="D11" s="11">
        <f>SUM(C11*100)</f>
        <v>30.862802648978427</v>
      </c>
      <c r="G11" t="s">
        <v>17</v>
      </c>
      <c r="H11">
        <v>0.78</v>
      </c>
      <c r="I11">
        <v>4.25</v>
      </c>
      <c r="J11">
        <f t="shared" si="0"/>
        <v>0.18352941176470589</v>
      </c>
      <c r="K11">
        <f>AVERAGE(J6:J11)</f>
        <v>0.23803897215967562</v>
      </c>
      <c r="N11" t="s">
        <v>8</v>
      </c>
      <c r="O11">
        <v>2.2000000000000002</v>
      </c>
      <c r="P11">
        <v>4.33</v>
      </c>
      <c r="Q11">
        <f t="shared" si="1"/>
        <v>0.5080831408775982</v>
      </c>
      <c r="R11">
        <f t="shared" si="2"/>
        <v>50.808314087759818</v>
      </c>
      <c r="U11" t="s">
        <v>17</v>
      </c>
      <c r="V11">
        <v>4.1900000000000004</v>
      </c>
      <c r="W11">
        <v>4.5999999999999996</v>
      </c>
      <c r="X11">
        <f t="shared" si="3"/>
        <v>0.91086956521739149</v>
      </c>
      <c r="AB11" t="s">
        <v>8</v>
      </c>
      <c r="AC11">
        <v>2.15</v>
      </c>
      <c r="AD11">
        <v>3.51</v>
      </c>
      <c r="AE11">
        <f t="shared" si="4"/>
        <v>0.61253561253561251</v>
      </c>
      <c r="AF11">
        <f t="shared" si="5"/>
        <v>61.253561253561251</v>
      </c>
      <c r="AI11" s="5" t="s">
        <v>39</v>
      </c>
      <c r="AJ11">
        <v>0.31</v>
      </c>
      <c r="AK11">
        <v>4.45</v>
      </c>
      <c r="AL11">
        <f t="shared" si="6"/>
        <v>6.9662921348314602E-2</v>
      </c>
    </row>
    <row r="12" spans="1:38" x14ac:dyDescent="0.25">
      <c r="I12" s="1">
        <f>AVERAGE(I6:I11)</f>
        <v>5.27</v>
      </c>
      <c r="P12" s="1">
        <f>AVERAGE(P6:P11)</f>
        <v>4.0083333333333329</v>
      </c>
      <c r="Q12">
        <f>AVERAGE(Q6:Q11)</f>
        <v>0.63051459703555146</v>
      </c>
      <c r="R12">
        <f>AVERAGE(R6:R11)</f>
        <v>63.051459703555146</v>
      </c>
      <c r="U12" t="s">
        <v>18</v>
      </c>
      <c r="V12">
        <v>3</v>
      </c>
      <c r="W12">
        <v>4.58</v>
      </c>
      <c r="X12">
        <f t="shared" si="3"/>
        <v>0.65502183406113534</v>
      </c>
      <c r="Y12">
        <f>AVERAGE(X6:X12)</f>
        <v>0.66878116753991113</v>
      </c>
      <c r="AD12" s="1">
        <f>AVERAGE(AD6:AD11)</f>
        <v>4.7699999999999996</v>
      </c>
      <c r="AE12">
        <f>AVERAGE(AE6:AE11)</f>
        <v>0.4457738570076632</v>
      </c>
      <c r="AF12">
        <f>AVERAGE(AF6:AF11)</f>
        <v>44.577385700766321</v>
      </c>
      <c r="AI12" s="5" t="s">
        <v>40</v>
      </c>
      <c r="AJ12">
        <v>0.37</v>
      </c>
      <c r="AK12">
        <v>5.45</v>
      </c>
      <c r="AL12">
        <f t="shared" si="6"/>
        <v>6.7889908256880738E-2</v>
      </c>
    </row>
    <row r="13" spans="1:38" x14ac:dyDescent="0.25">
      <c r="A13" t="s">
        <v>59</v>
      </c>
      <c r="B13" s="11">
        <v>4.0083333333333329</v>
      </c>
      <c r="C13" s="11">
        <v>0.63051459703555146</v>
      </c>
      <c r="D13" s="11">
        <f>SUM(C13*100)</f>
        <v>63.051459703555146</v>
      </c>
      <c r="F13" t="s">
        <v>19</v>
      </c>
      <c r="G13" s="3" t="s">
        <v>15</v>
      </c>
      <c r="H13">
        <v>0.46500000000000002</v>
      </c>
      <c r="I13">
        <v>5.0999999999999996</v>
      </c>
      <c r="J13">
        <f t="shared" si="0"/>
        <v>9.1176470588235303E-2</v>
      </c>
      <c r="W13" s="1">
        <f>AVERAGE(W6:W12)</f>
        <v>5.3885714285714288</v>
      </c>
      <c r="AI13" s="5" t="s">
        <v>41</v>
      </c>
      <c r="AJ13">
        <v>0.79</v>
      </c>
      <c r="AK13">
        <v>3.39</v>
      </c>
      <c r="AL13">
        <f t="shared" si="6"/>
        <v>0.23303834808259588</v>
      </c>
    </row>
    <row r="14" spans="1:38" x14ac:dyDescent="0.25">
      <c r="B14" s="11">
        <v>4.1775000000000002</v>
      </c>
      <c r="C14" s="11">
        <v>0.54178626438303223</v>
      </c>
      <c r="D14" s="11">
        <f>SUM(C14*100)</f>
        <v>54.178626438303226</v>
      </c>
      <c r="G14" s="3" t="s">
        <v>1</v>
      </c>
      <c r="H14">
        <v>1.18</v>
      </c>
      <c r="I14">
        <v>4.51</v>
      </c>
      <c r="J14">
        <f t="shared" si="0"/>
        <v>0.2616407982261641</v>
      </c>
      <c r="M14" t="s">
        <v>10</v>
      </c>
      <c r="N14" t="s">
        <v>0</v>
      </c>
      <c r="O14">
        <v>2.7</v>
      </c>
      <c r="P14">
        <v>4.9000000000000004</v>
      </c>
      <c r="Q14">
        <f t="shared" si="1"/>
        <v>0.55102040816326525</v>
      </c>
      <c r="R14">
        <f>100*Q14</f>
        <v>55.102040816326522</v>
      </c>
      <c r="T14" t="s">
        <v>22</v>
      </c>
      <c r="U14" s="3" t="s">
        <v>15</v>
      </c>
      <c r="V14">
        <v>1.05</v>
      </c>
      <c r="W14">
        <v>3.72</v>
      </c>
      <c r="X14">
        <f t="shared" si="3"/>
        <v>0.282258064516129</v>
      </c>
      <c r="AA14" t="s">
        <v>30</v>
      </c>
      <c r="AB14" t="s">
        <v>0</v>
      </c>
      <c r="AC14">
        <v>1.58</v>
      </c>
      <c r="AD14">
        <v>6.72</v>
      </c>
      <c r="AE14">
        <f>AC14/AD14</f>
        <v>0.23511904761904764</v>
      </c>
      <c r="AF14">
        <f>100*AE14</f>
        <v>23.511904761904763</v>
      </c>
      <c r="AI14" s="2" t="s">
        <v>42</v>
      </c>
      <c r="AJ14">
        <v>0.56999999999999995</v>
      </c>
      <c r="AK14">
        <v>2.79</v>
      </c>
      <c r="AL14">
        <f t="shared" si="6"/>
        <v>0.20430107526881719</v>
      </c>
    </row>
    <row r="15" spans="1:38" x14ac:dyDescent="0.25">
      <c r="B15" s="11">
        <v>3.9733333333333332</v>
      </c>
      <c r="C15" s="11">
        <v>0.57161623979735443</v>
      </c>
      <c r="D15" s="11">
        <f>SUM(C15*100)</f>
        <v>57.161623979735445</v>
      </c>
      <c r="G15" t="s">
        <v>2</v>
      </c>
      <c r="H15">
        <v>1.32</v>
      </c>
      <c r="I15">
        <v>4.7</v>
      </c>
      <c r="J15">
        <f t="shared" si="0"/>
        <v>0.28085106382978725</v>
      </c>
      <c r="N15" t="s">
        <v>1</v>
      </c>
      <c r="O15">
        <v>1.89</v>
      </c>
      <c r="P15">
        <v>4.4800000000000004</v>
      </c>
      <c r="Q15">
        <f t="shared" si="1"/>
        <v>0.42187499999999994</v>
      </c>
      <c r="R15">
        <f t="shared" ref="R15:R22" si="7">100*Q15</f>
        <v>42.187499999999993</v>
      </c>
      <c r="U15" s="3" t="s">
        <v>1</v>
      </c>
      <c r="V15">
        <v>1.62</v>
      </c>
      <c r="W15">
        <v>4.05</v>
      </c>
      <c r="X15">
        <f t="shared" si="3"/>
        <v>0.4</v>
      </c>
      <c r="AB15" t="s">
        <v>1</v>
      </c>
      <c r="AC15">
        <v>2.1800000000000002</v>
      </c>
      <c r="AD15">
        <v>5.15</v>
      </c>
      <c r="AE15">
        <f t="shared" ref="AE15:AE17" si="8">AC15/AD15</f>
        <v>0.42330097087378643</v>
      </c>
      <c r="AF15">
        <f t="shared" ref="AF15:AF17" si="9">100*AE15</f>
        <v>42.33009708737864</v>
      </c>
      <c r="AI15" s="5" t="s">
        <v>43</v>
      </c>
      <c r="AJ15">
        <v>0.56999999999999995</v>
      </c>
      <c r="AK15">
        <v>2.71</v>
      </c>
      <c r="AL15">
        <f t="shared" si="6"/>
        <v>0.21033210332103319</v>
      </c>
    </row>
    <row r="16" spans="1:38" x14ac:dyDescent="0.25">
      <c r="D16" s="11"/>
      <c r="G16" t="s">
        <v>6</v>
      </c>
      <c r="H16">
        <v>1.17</v>
      </c>
      <c r="I16">
        <v>3.58</v>
      </c>
      <c r="J16">
        <f t="shared" si="0"/>
        <v>0.32681564245810052</v>
      </c>
      <c r="N16" t="s">
        <v>2</v>
      </c>
      <c r="O16">
        <v>1.69</v>
      </c>
      <c r="P16">
        <v>2.99</v>
      </c>
      <c r="Q16">
        <f t="shared" si="1"/>
        <v>0.56521739130434778</v>
      </c>
      <c r="R16">
        <f t="shared" si="7"/>
        <v>56.521739130434781</v>
      </c>
      <c r="U16" t="s">
        <v>2</v>
      </c>
      <c r="V16">
        <v>3.46</v>
      </c>
      <c r="W16">
        <v>6.52</v>
      </c>
      <c r="X16">
        <f t="shared" si="3"/>
        <v>0.53067484662576692</v>
      </c>
      <c r="AB16" t="s">
        <v>2</v>
      </c>
      <c r="AC16">
        <v>1.5</v>
      </c>
      <c r="AD16">
        <v>4.5199999999999996</v>
      </c>
      <c r="AE16">
        <f t="shared" si="8"/>
        <v>0.33185840707964603</v>
      </c>
      <c r="AF16">
        <f t="shared" si="9"/>
        <v>33.185840707964601</v>
      </c>
      <c r="AI16" s="2" t="s">
        <v>44</v>
      </c>
      <c r="AJ16">
        <v>0.56000000000000005</v>
      </c>
      <c r="AK16">
        <v>5.17</v>
      </c>
      <c r="AL16">
        <f t="shared" si="6"/>
        <v>0.10831721470019344</v>
      </c>
    </row>
    <row r="17" spans="1:39" x14ac:dyDescent="0.25">
      <c r="A17" t="s">
        <v>60</v>
      </c>
      <c r="B17" s="10">
        <v>5.3885714285714288</v>
      </c>
      <c r="C17" s="10">
        <v>0.66878116753991113</v>
      </c>
      <c r="D17" s="11">
        <f t="shared" ref="D17:D22" si="10">SUM(C17*100)</f>
        <v>66.878116753991108</v>
      </c>
      <c r="G17" t="s">
        <v>7</v>
      </c>
      <c r="H17">
        <v>1.34</v>
      </c>
      <c r="I17">
        <v>3.66</v>
      </c>
      <c r="J17">
        <f t="shared" si="0"/>
        <v>0.36612021857923499</v>
      </c>
      <c r="N17" t="s">
        <v>6</v>
      </c>
      <c r="O17">
        <v>2.73</v>
      </c>
      <c r="P17">
        <v>4.34</v>
      </c>
      <c r="Q17">
        <f t="shared" si="1"/>
        <v>0.62903225806451613</v>
      </c>
      <c r="R17">
        <f t="shared" si="7"/>
        <v>62.903225806451616</v>
      </c>
      <c r="U17" t="s">
        <v>6</v>
      </c>
      <c r="V17">
        <v>2.69</v>
      </c>
      <c r="W17">
        <v>4.5599999999999996</v>
      </c>
      <c r="X17">
        <f>V17/W17</f>
        <v>0.58991228070175439</v>
      </c>
      <c r="AB17" t="s">
        <v>6</v>
      </c>
      <c r="AC17">
        <v>1.58</v>
      </c>
      <c r="AD17">
        <v>4.92</v>
      </c>
      <c r="AE17">
        <f t="shared" si="8"/>
        <v>0.32113821138211385</v>
      </c>
      <c r="AF17">
        <f t="shared" si="9"/>
        <v>32.113821138211385</v>
      </c>
      <c r="AI17" s="5" t="s">
        <v>45</v>
      </c>
      <c r="AJ17">
        <v>0.56999999999999995</v>
      </c>
      <c r="AK17">
        <v>2.85</v>
      </c>
      <c r="AL17">
        <f t="shared" si="6"/>
        <v>0.19999999999999998</v>
      </c>
    </row>
    <row r="18" spans="1:39" x14ac:dyDescent="0.25">
      <c r="B18" s="10">
        <v>5.4142857142857137</v>
      </c>
      <c r="C18" s="10">
        <v>0.43080269570547525</v>
      </c>
      <c r="D18" s="11">
        <f t="shared" si="10"/>
        <v>43.080269570547522</v>
      </c>
      <c r="G18" t="s">
        <v>17</v>
      </c>
      <c r="H18">
        <v>1.29</v>
      </c>
      <c r="I18">
        <v>3.45</v>
      </c>
      <c r="J18">
        <f t="shared" si="0"/>
        <v>0.37391304347826088</v>
      </c>
      <c r="P18" s="1">
        <f t="shared" ref="P18:R18" si="11">AVERAGE(P14:P17)</f>
        <v>4.1775000000000002</v>
      </c>
      <c r="Q18">
        <f t="shared" si="11"/>
        <v>0.54178626438303223</v>
      </c>
      <c r="R18">
        <f t="shared" si="11"/>
        <v>54.178626438303226</v>
      </c>
      <c r="U18" t="s">
        <v>7</v>
      </c>
      <c r="V18">
        <v>1.77</v>
      </c>
      <c r="W18">
        <v>6.6</v>
      </c>
      <c r="X18">
        <f t="shared" si="3"/>
        <v>0.26818181818181819</v>
      </c>
      <c r="AD18" s="1">
        <f>AVERAGE(AD14:AD17)</f>
        <v>5.3275000000000006</v>
      </c>
      <c r="AE18">
        <f t="shared" ref="AE18:AF18" si="12">AVERAGE(AE14:AE17)</f>
        <v>0.32785415923864847</v>
      </c>
      <c r="AF18">
        <f t="shared" si="12"/>
        <v>32.785415923864846</v>
      </c>
      <c r="AI18" s="2" t="s">
        <v>46</v>
      </c>
      <c r="AJ18">
        <v>0.71</v>
      </c>
      <c r="AK18">
        <v>4.09</v>
      </c>
      <c r="AL18">
        <f t="shared" si="6"/>
        <v>0.17359413202933985</v>
      </c>
    </row>
    <row r="19" spans="1:39" x14ac:dyDescent="0.25">
      <c r="B19" s="10">
        <v>9.2880000000000003</v>
      </c>
      <c r="C19" s="10">
        <v>0.67800100715694822</v>
      </c>
      <c r="D19" s="11">
        <f t="shared" si="10"/>
        <v>67.800100715694825</v>
      </c>
      <c r="G19" t="s">
        <v>23</v>
      </c>
      <c r="H19">
        <v>1.1299999999999999</v>
      </c>
      <c r="I19">
        <v>5.1100000000000003</v>
      </c>
      <c r="J19">
        <f t="shared" si="0"/>
        <v>0.2211350293542074</v>
      </c>
      <c r="K19">
        <f>AVERAGE(J13:J19)</f>
        <v>0.2745217523591415</v>
      </c>
      <c r="U19" t="s">
        <v>17</v>
      </c>
      <c r="V19">
        <v>3.98</v>
      </c>
      <c r="W19">
        <v>6.32</v>
      </c>
      <c r="X19">
        <f t="shared" si="3"/>
        <v>0.62974683544303789</v>
      </c>
      <c r="AI19" s="2"/>
      <c r="AJ19" s="4">
        <f>AVERAGE(AJ6:AJ18)</f>
        <v>0.54307692307692323</v>
      </c>
      <c r="AK19" s="4">
        <f>AVERAGE(AK6:AK18)</f>
        <v>3.3207692307692307</v>
      </c>
      <c r="AM19" s="4">
        <f>AVERAGE(AL6:AL18)</f>
        <v>0.18171323405170975</v>
      </c>
    </row>
    <row r="20" spans="1:39" x14ac:dyDescent="0.25">
      <c r="B20" s="10">
        <v>5.1433333333333335</v>
      </c>
      <c r="C20" s="10">
        <v>0.74512020786491517</v>
      </c>
      <c r="D20" s="11">
        <f t="shared" si="10"/>
        <v>74.512020786491519</v>
      </c>
      <c r="I20" s="1">
        <f>AVERAGE(I13:I19)</f>
        <v>4.3014285714285716</v>
      </c>
      <c r="M20" t="s">
        <v>11</v>
      </c>
      <c r="N20" t="s">
        <v>0</v>
      </c>
      <c r="O20">
        <v>2.31</v>
      </c>
      <c r="P20">
        <v>4</v>
      </c>
      <c r="Q20">
        <f t="shared" si="1"/>
        <v>0.57750000000000001</v>
      </c>
      <c r="R20">
        <f t="shared" si="7"/>
        <v>57.75</v>
      </c>
      <c r="U20" t="s">
        <v>18</v>
      </c>
      <c r="V20">
        <v>1.93</v>
      </c>
      <c r="W20">
        <v>6.13</v>
      </c>
      <c r="X20">
        <f t="shared" si="3"/>
        <v>0.31484502446982054</v>
      </c>
      <c r="Y20">
        <f>AVERAGE(X14:X20)</f>
        <v>0.43080269570547525</v>
      </c>
      <c r="AA20" t="s">
        <v>31</v>
      </c>
      <c r="AB20" t="s">
        <v>0</v>
      </c>
      <c r="AC20">
        <v>1.0900000000000001</v>
      </c>
      <c r="AD20">
        <v>7.21</v>
      </c>
      <c r="AE20">
        <f>AC20/AD20</f>
        <v>0.15117891816920945</v>
      </c>
      <c r="AF20">
        <f>100*AE20</f>
        <v>15.117891816920945</v>
      </c>
    </row>
    <row r="21" spans="1:39" x14ac:dyDescent="0.25">
      <c r="B21" s="10">
        <v>7.8910000000000009</v>
      </c>
      <c r="C21" s="10">
        <v>0.60710055451759382</v>
      </c>
      <c r="D21" s="11">
        <f t="shared" si="10"/>
        <v>60.710055451759381</v>
      </c>
      <c r="F21" t="s">
        <v>24</v>
      </c>
      <c r="G21" s="3" t="s">
        <v>15</v>
      </c>
      <c r="H21">
        <v>1.47</v>
      </c>
      <c r="I21">
        <v>8.6300000000000008</v>
      </c>
      <c r="J21">
        <f t="shared" si="0"/>
        <v>0.17033603707995362</v>
      </c>
      <c r="N21" t="s">
        <v>1</v>
      </c>
      <c r="O21">
        <v>1.99</v>
      </c>
      <c r="P21">
        <v>3.74</v>
      </c>
      <c r="Q21">
        <f t="shared" si="1"/>
        <v>0.53208556149732622</v>
      </c>
      <c r="R21">
        <f t="shared" si="7"/>
        <v>53.208556149732622</v>
      </c>
      <c r="W21" s="1">
        <f>AVERAGE(W14:W20)</f>
        <v>5.4142857142857137</v>
      </c>
      <c r="AB21" t="s">
        <v>1</v>
      </c>
      <c r="AC21">
        <v>0.59</v>
      </c>
      <c r="AD21">
        <v>2.91</v>
      </c>
      <c r="AE21">
        <f t="shared" ref="AE21:AE23" si="13">AC21/AD21</f>
        <v>0.20274914089347076</v>
      </c>
      <c r="AF21">
        <f t="shared" ref="AF21:AF23" si="14">100*AE21</f>
        <v>20.274914089347078</v>
      </c>
      <c r="AH21" t="s">
        <v>47</v>
      </c>
      <c r="AI21" s="2" t="s">
        <v>42</v>
      </c>
      <c r="AJ21">
        <v>0.34</v>
      </c>
      <c r="AK21">
        <v>3.75</v>
      </c>
      <c r="AL21">
        <f t="shared" ref="AL21:AL27" si="15">AJ21/AK21</f>
        <v>9.0666666666666673E-2</v>
      </c>
    </row>
    <row r="22" spans="1:39" x14ac:dyDescent="0.25">
      <c r="B22" s="10">
        <v>6.3837499999999991</v>
      </c>
      <c r="C22" s="10">
        <v>0.4882982124787037</v>
      </c>
      <c r="D22" s="11">
        <f t="shared" si="10"/>
        <v>48.82982124787037</v>
      </c>
      <c r="G22" s="3" t="s">
        <v>1</v>
      </c>
      <c r="H22">
        <v>2.56</v>
      </c>
      <c r="I22">
        <v>8.69</v>
      </c>
      <c r="J22">
        <f t="shared" si="0"/>
        <v>0.29459148446490219</v>
      </c>
      <c r="N22" t="s">
        <v>2</v>
      </c>
      <c r="O22">
        <v>2.5299999999999998</v>
      </c>
      <c r="P22">
        <v>4.18</v>
      </c>
      <c r="Q22">
        <f t="shared" si="1"/>
        <v>0.60526315789473684</v>
      </c>
      <c r="R22">
        <f t="shared" si="7"/>
        <v>60.526315789473685</v>
      </c>
      <c r="T22" t="s">
        <v>25</v>
      </c>
      <c r="U22" s="3" t="s">
        <v>15</v>
      </c>
      <c r="V22">
        <v>8.15</v>
      </c>
      <c r="W22">
        <v>10.63</v>
      </c>
      <c r="X22">
        <f t="shared" si="3"/>
        <v>0.76669802445907809</v>
      </c>
      <c r="AB22" t="s">
        <v>2</v>
      </c>
      <c r="AC22">
        <v>0.71</v>
      </c>
      <c r="AD22">
        <v>4.42</v>
      </c>
      <c r="AE22">
        <f t="shared" si="13"/>
        <v>0.16063348416289591</v>
      </c>
      <c r="AF22">
        <f t="shared" si="14"/>
        <v>16.063348416289593</v>
      </c>
      <c r="AI22" s="2" t="s">
        <v>43</v>
      </c>
      <c r="AJ22">
        <v>0.35</v>
      </c>
      <c r="AK22">
        <v>5.83</v>
      </c>
      <c r="AL22">
        <f t="shared" si="15"/>
        <v>6.0034305317324184E-2</v>
      </c>
    </row>
    <row r="23" spans="1:39" x14ac:dyDescent="0.25">
      <c r="D23" s="11"/>
      <c r="G23" t="s">
        <v>2</v>
      </c>
      <c r="H23">
        <v>1.82</v>
      </c>
      <c r="I23">
        <v>6.31</v>
      </c>
      <c r="J23">
        <f t="shared" si="0"/>
        <v>0.28843106180665612</v>
      </c>
      <c r="P23" s="1">
        <f>AVERAGE(P20:P22)</f>
        <v>3.9733333333333332</v>
      </c>
      <c r="Q23">
        <f>AVERAGE(Q20:Q22)</f>
        <v>0.57161623979735443</v>
      </c>
      <c r="R23">
        <f>AVERAGE(R20:R22)</f>
        <v>57.161623979735431</v>
      </c>
      <c r="U23" s="3" t="s">
        <v>1</v>
      </c>
      <c r="V23">
        <v>6.93</v>
      </c>
      <c r="W23">
        <v>9</v>
      </c>
      <c r="X23">
        <f t="shared" si="3"/>
        <v>0.77</v>
      </c>
      <c r="AB23" t="s">
        <v>6</v>
      </c>
      <c r="AC23">
        <v>1.9</v>
      </c>
      <c r="AD23">
        <v>6.49</v>
      </c>
      <c r="AE23">
        <f t="shared" si="13"/>
        <v>0.29275808936825881</v>
      </c>
      <c r="AF23">
        <f t="shared" si="14"/>
        <v>29.275808936825882</v>
      </c>
      <c r="AI23" s="2" t="s">
        <v>44</v>
      </c>
      <c r="AJ23">
        <v>0.83</v>
      </c>
      <c r="AK23">
        <v>3.66</v>
      </c>
      <c r="AL23">
        <f t="shared" si="15"/>
        <v>0.22677595628415298</v>
      </c>
    </row>
    <row r="24" spans="1:39" x14ac:dyDescent="0.25">
      <c r="A24" t="s">
        <v>61</v>
      </c>
      <c r="B24" s="10">
        <v>4.7699999999999996</v>
      </c>
      <c r="C24" s="11">
        <v>0.4457738570076632</v>
      </c>
      <c r="D24" s="11">
        <f>SUM(C24*100)</f>
        <v>44.577385700766321</v>
      </c>
      <c r="G24" t="s">
        <v>6</v>
      </c>
      <c r="H24">
        <v>1.61</v>
      </c>
      <c r="I24">
        <v>10.48</v>
      </c>
      <c r="J24">
        <f t="shared" si="0"/>
        <v>0.15362595419847327</v>
      </c>
      <c r="U24" t="s">
        <v>2</v>
      </c>
      <c r="V24">
        <v>5.97</v>
      </c>
      <c r="W24">
        <v>8.82</v>
      </c>
      <c r="X24">
        <f t="shared" si="3"/>
        <v>0.6768707482993197</v>
      </c>
      <c r="AD24" s="1">
        <f>AVERAGE(AD20:AD23)</f>
        <v>5.2575000000000003</v>
      </c>
      <c r="AE24">
        <f t="shared" ref="AE24:AF24" si="16">AVERAGE(AE20:AE23)</f>
        <v>0.20182990814845875</v>
      </c>
      <c r="AF24">
        <f t="shared" si="16"/>
        <v>20.182990814845873</v>
      </c>
      <c r="AI24" s="2" t="s">
        <v>45</v>
      </c>
      <c r="AJ24">
        <v>0.53</v>
      </c>
      <c r="AK24">
        <v>5.08</v>
      </c>
      <c r="AL24">
        <f t="shared" si="15"/>
        <v>0.10433070866141733</v>
      </c>
    </row>
    <row r="25" spans="1:39" x14ac:dyDescent="0.25">
      <c r="B25" s="10">
        <v>5.3275000000000006</v>
      </c>
      <c r="C25" s="11">
        <v>0.32785415923864847</v>
      </c>
      <c r="D25" s="11">
        <f>SUM(C25*100)</f>
        <v>32.785415923864846</v>
      </c>
      <c r="G25" t="s">
        <v>7</v>
      </c>
      <c r="H25">
        <v>0.93</v>
      </c>
      <c r="I25">
        <v>10.99</v>
      </c>
      <c r="J25">
        <f t="shared" si="0"/>
        <v>8.4622383985441307E-2</v>
      </c>
      <c r="U25" t="s">
        <v>6</v>
      </c>
      <c r="V25">
        <v>5.26</v>
      </c>
      <c r="W25">
        <v>10.24</v>
      </c>
      <c r="X25">
        <f t="shared" si="3"/>
        <v>0.513671875</v>
      </c>
      <c r="Y25" s="1"/>
      <c r="AI25" s="2" t="s">
        <v>46</v>
      </c>
      <c r="AJ25">
        <v>0.49</v>
      </c>
      <c r="AK25">
        <v>4.5199999999999996</v>
      </c>
      <c r="AL25">
        <f t="shared" si="15"/>
        <v>0.1084070796460177</v>
      </c>
    </row>
    <row r="26" spans="1:39" x14ac:dyDescent="0.25">
      <c r="B26" s="10">
        <v>5.2575000000000003</v>
      </c>
      <c r="C26" s="11">
        <v>0.20182990814845875</v>
      </c>
      <c r="D26" s="11">
        <f>SUM(C26*100)</f>
        <v>20.182990814845876</v>
      </c>
      <c r="G26" t="s">
        <v>17</v>
      </c>
      <c r="H26">
        <v>2.67</v>
      </c>
      <c r="I26">
        <v>9.6300000000000008</v>
      </c>
      <c r="J26">
        <f t="shared" si="0"/>
        <v>0.27725856697819312</v>
      </c>
      <c r="K26">
        <f>AVERAGE(J21:J26)</f>
        <v>0.21147758141893661</v>
      </c>
      <c r="U26" t="s">
        <v>7</v>
      </c>
      <c r="V26">
        <v>8.34</v>
      </c>
      <c r="W26">
        <v>11.92</v>
      </c>
      <c r="X26">
        <f t="shared" si="3"/>
        <v>0.69966442953020136</v>
      </c>
      <c r="AI26" s="2" t="s">
        <v>48</v>
      </c>
      <c r="AJ26">
        <v>0.66</v>
      </c>
      <c r="AK26">
        <v>2.92</v>
      </c>
      <c r="AL26">
        <f t="shared" si="15"/>
        <v>0.22602739726027399</v>
      </c>
    </row>
    <row r="27" spans="1:39" x14ac:dyDescent="0.25">
      <c r="D27" s="11"/>
      <c r="I27" s="1">
        <f>AVERAGE(I21:I26)</f>
        <v>9.1216666666666679</v>
      </c>
      <c r="U27" t="s">
        <v>17</v>
      </c>
      <c r="V27">
        <v>5.64</v>
      </c>
      <c r="W27">
        <v>9.0399999999999991</v>
      </c>
      <c r="X27">
        <f t="shared" si="3"/>
        <v>0.62389380530973448</v>
      </c>
      <c r="AI27" s="2" t="s">
        <v>49</v>
      </c>
      <c r="AJ27">
        <v>0.66</v>
      </c>
      <c r="AK27">
        <v>4.13</v>
      </c>
      <c r="AL27">
        <f t="shared" si="15"/>
        <v>0.15980629539951574</v>
      </c>
    </row>
    <row r="28" spans="1:39" x14ac:dyDescent="0.25">
      <c r="A28" t="s">
        <v>32</v>
      </c>
      <c r="B28" s="8">
        <v>3.3207692307692307</v>
      </c>
      <c r="C28" s="8">
        <v>0.18171323405170975</v>
      </c>
      <c r="D28" s="11">
        <f>SUM(C28*100)</f>
        <v>18.171323405170973</v>
      </c>
      <c r="G28" s="3"/>
      <c r="U28" t="s">
        <v>18</v>
      </c>
      <c r="V28">
        <v>5.58</v>
      </c>
      <c r="W28">
        <v>8.61</v>
      </c>
      <c r="X28">
        <f t="shared" si="3"/>
        <v>0.6480836236933798</v>
      </c>
      <c r="AI28" s="2"/>
      <c r="AJ28" s="4">
        <f>AVERAGE(AJ21:AJ27)</f>
        <v>0.55142857142857149</v>
      </c>
      <c r="AK28" s="4">
        <f>AVERAGE(AK21:AK27)</f>
        <v>4.2699999999999996</v>
      </c>
      <c r="AM28" s="4">
        <f>AVERAGE(AL21:AL27)</f>
        <v>0.1394354870336241</v>
      </c>
    </row>
    <row r="29" spans="1:39" x14ac:dyDescent="0.25">
      <c r="B29" s="8">
        <v>4.2699999999999996</v>
      </c>
      <c r="C29" s="8">
        <v>0.1394354870336241</v>
      </c>
      <c r="D29" s="11">
        <f>SUM(C29*100)</f>
        <v>13.94354870336241</v>
      </c>
      <c r="F29" t="s">
        <v>12</v>
      </c>
      <c r="G29" t="s">
        <v>0</v>
      </c>
      <c r="H29">
        <v>1.1499999999999999</v>
      </c>
      <c r="I29">
        <v>3.61</v>
      </c>
      <c r="J29">
        <f>H29/I29</f>
        <v>0.31855955678670361</v>
      </c>
      <c r="K29">
        <f>100*J29</f>
        <v>31.855955678670362</v>
      </c>
      <c r="U29" t="s">
        <v>20</v>
      </c>
      <c r="V29">
        <v>5.68</v>
      </c>
      <c r="W29">
        <v>7.55</v>
      </c>
      <c r="X29">
        <f t="shared" si="3"/>
        <v>0.75231788079470197</v>
      </c>
    </row>
    <row r="30" spans="1:39" x14ac:dyDescent="0.25">
      <c r="B30" s="8">
        <v>3.4922222222222223</v>
      </c>
      <c r="C30" s="8">
        <v>0.21419873657474681</v>
      </c>
      <c r="D30" s="11">
        <f>SUM(C30*100)</f>
        <v>21.419873657474682</v>
      </c>
      <c r="G30" t="s">
        <v>1</v>
      </c>
      <c r="H30">
        <v>0.82</v>
      </c>
      <c r="I30">
        <v>5.34</v>
      </c>
      <c r="J30">
        <f t="shared" ref="J30:J32" si="17">H30/I30</f>
        <v>0.15355805243445692</v>
      </c>
      <c r="K30">
        <f t="shared" ref="K30:K32" si="18">100*J30</f>
        <v>15.355805243445692</v>
      </c>
      <c r="U30" t="s">
        <v>21</v>
      </c>
      <c r="V30">
        <v>5.36</v>
      </c>
      <c r="W30">
        <v>8.0500000000000007</v>
      </c>
      <c r="X30">
        <f t="shared" si="3"/>
        <v>0.66583850931677013</v>
      </c>
      <c r="AH30" t="s">
        <v>50</v>
      </c>
      <c r="AI30" s="2" t="s">
        <v>42</v>
      </c>
      <c r="AJ30">
        <v>0.74</v>
      </c>
      <c r="AK30">
        <v>2.13</v>
      </c>
      <c r="AL30">
        <f t="shared" ref="AL30:AL38" si="19">AJ30/AK30</f>
        <v>0.34741784037558687</v>
      </c>
    </row>
    <row r="31" spans="1:39" x14ac:dyDescent="0.25">
      <c r="G31" t="s">
        <v>2</v>
      </c>
      <c r="H31">
        <v>0.64</v>
      </c>
      <c r="I31">
        <v>3.08</v>
      </c>
      <c r="J31">
        <f t="shared" si="17"/>
        <v>0.20779220779220778</v>
      </c>
      <c r="K31">
        <f t="shared" si="18"/>
        <v>20.779220779220779</v>
      </c>
      <c r="U31" t="s">
        <v>26</v>
      </c>
      <c r="V31">
        <v>5.98</v>
      </c>
      <c r="W31">
        <v>9.02</v>
      </c>
      <c r="X31">
        <f t="shared" si="3"/>
        <v>0.66297117516629722</v>
      </c>
      <c r="Y31">
        <f>AVERAGE(X22:X31)</f>
        <v>0.67800100715694822</v>
      </c>
      <c r="AI31" s="2" t="s">
        <v>43</v>
      </c>
      <c r="AJ31">
        <v>0.81</v>
      </c>
      <c r="AK31">
        <v>2.38</v>
      </c>
      <c r="AL31">
        <f t="shared" si="19"/>
        <v>0.34033613445378152</v>
      </c>
    </row>
    <row r="32" spans="1:39" x14ac:dyDescent="0.25">
      <c r="G32" t="s">
        <v>6</v>
      </c>
      <c r="H32">
        <v>0.5</v>
      </c>
      <c r="I32">
        <v>3.16</v>
      </c>
      <c r="J32">
        <f t="shared" si="17"/>
        <v>0.15822784810126581</v>
      </c>
      <c r="K32">
        <f t="shared" si="18"/>
        <v>15.822784810126581</v>
      </c>
      <c r="W32" s="1">
        <f>AVERAGE(W22:W31)</f>
        <v>9.2880000000000003</v>
      </c>
      <c r="AI32" s="2" t="s">
        <v>44</v>
      </c>
      <c r="AJ32">
        <v>0.87</v>
      </c>
      <c r="AK32">
        <v>4.47</v>
      </c>
      <c r="AL32">
        <f t="shared" si="19"/>
        <v>0.19463087248322147</v>
      </c>
    </row>
    <row r="33" spans="6:39" x14ac:dyDescent="0.25">
      <c r="I33" s="1">
        <f>AVERAGE(I29:I32)</f>
        <v>3.7974999999999999</v>
      </c>
      <c r="J33">
        <f>AVERAGE(J29:J32)</f>
        <v>0.20953441627865851</v>
      </c>
      <c r="K33">
        <f>AVERAGE(K29:K32)</f>
        <v>20.953441627865853</v>
      </c>
      <c r="AI33" s="2" t="s">
        <v>45</v>
      </c>
      <c r="AJ33">
        <v>0.5</v>
      </c>
      <c r="AK33">
        <v>3.35</v>
      </c>
      <c r="AL33">
        <f t="shared" si="19"/>
        <v>0.14925373134328357</v>
      </c>
    </row>
    <row r="34" spans="6:39" x14ac:dyDescent="0.25">
      <c r="T34" t="s">
        <v>27</v>
      </c>
      <c r="U34" s="3" t="s">
        <v>15</v>
      </c>
      <c r="V34">
        <v>3.72</v>
      </c>
      <c r="W34">
        <v>4.45</v>
      </c>
      <c r="X34">
        <f t="shared" si="3"/>
        <v>0.83595505617977528</v>
      </c>
      <c r="AI34" s="2" t="s">
        <v>46</v>
      </c>
      <c r="AJ34">
        <v>1.19</v>
      </c>
      <c r="AK34">
        <v>3.18</v>
      </c>
      <c r="AL34">
        <f t="shared" si="19"/>
        <v>0.37421383647798739</v>
      </c>
    </row>
    <row r="35" spans="6:39" x14ac:dyDescent="0.25">
      <c r="F35" t="s">
        <v>13</v>
      </c>
      <c r="G35" t="s">
        <v>0</v>
      </c>
      <c r="H35">
        <v>1.08</v>
      </c>
      <c r="I35">
        <v>4.21</v>
      </c>
      <c r="J35">
        <f t="shared" ref="J35:J38" si="20">H35/I35</f>
        <v>0.25653206650831356</v>
      </c>
      <c r="K35">
        <f>100*J35</f>
        <v>25.653206650831358</v>
      </c>
      <c r="U35" s="3" t="s">
        <v>1</v>
      </c>
      <c r="V35">
        <v>2.35</v>
      </c>
      <c r="W35">
        <v>4</v>
      </c>
      <c r="X35">
        <f t="shared" si="3"/>
        <v>0.58750000000000002</v>
      </c>
      <c r="AI35" s="2" t="s">
        <v>48</v>
      </c>
      <c r="AJ35">
        <v>0.3</v>
      </c>
      <c r="AK35">
        <v>3.58</v>
      </c>
      <c r="AL35">
        <f t="shared" si="19"/>
        <v>8.3798882681564241E-2</v>
      </c>
    </row>
    <row r="36" spans="6:39" x14ac:dyDescent="0.25">
      <c r="G36" t="s">
        <v>1</v>
      </c>
      <c r="H36">
        <v>0.98</v>
      </c>
      <c r="I36">
        <v>3.16</v>
      </c>
      <c r="J36">
        <f t="shared" si="20"/>
        <v>0.310126582278481</v>
      </c>
      <c r="K36">
        <f t="shared" ref="K36:K38" si="21">100*J36</f>
        <v>31.0126582278481</v>
      </c>
      <c r="U36" t="s">
        <v>2</v>
      </c>
      <c r="V36">
        <v>5.09</v>
      </c>
      <c r="W36">
        <v>5.92</v>
      </c>
      <c r="X36">
        <f t="shared" si="3"/>
        <v>0.85979729729729726</v>
      </c>
      <c r="AI36" s="2" t="s">
        <v>49</v>
      </c>
      <c r="AJ36">
        <v>0.78</v>
      </c>
      <c r="AK36">
        <v>5.66</v>
      </c>
      <c r="AL36">
        <f t="shared" si="19"/>
        <v>0.13780918727915195</v>
      </c>
    </row>
    <row r="37" spans="6:39" x14ac:dyDescent="0.25">
      <c r="G37" t="s">
        <v>2</v>
      </c>
      <c r="H37">
        <v>0.77</v>
      </c>
      <c r="I37">
        <v>1.7</v>
      </c>
      <c r="J37">
        <f t="shared" si="20"/>
        <v>0.45294117647058824</v>
      </c>
      <c r="K37">
        <f t="shared" si="21"/>
        <v>45.294117647058826</v>
      </c>
      <c r="U37" t="s">
        <v>6</v>
      </c>
      <c r="V37">
        <v>3.45</v>
      </c>
      <c r="W37">
        <v>4</v>
      </c>
      <c r="X37">
        <f t="shared" si="3"/>
        <v>0.86250000000000004</v>
      </c>
      <c r="AI37" s="2" t="s">
        <v>51</v>
      </c>
      <c r="AJ37">
        <v>0.46</v>
      </c>
      <c r="AK37">
        <v>2.52</v>
      </c>
      <c r="AL37">
        <f t="shared" si="19"/>
        <v>0.18253968253968256</v>
      </c>
    </row>
    <row r="38" spans="6:39" x14ac:dyDescent="0.25">
      <c r="G38" t="s">
        <v>6</v>
      </c>
      <c r="H38">
        <v>0.49</v>
      </c>
      <c r="I38">
        <v>2.2799999999999998</v>
      </c>
      <c r="J38">
        <f t="shared" si="20"/>
        <v>0.21491228070175439</v>
      </c>
      <c r="K38">
        <f t="shared" si="21"/>
        <v>21.491228070175438</v>
      </c>
      <c r="U38" t="s">
        <v>7</v>
      </c>
      <c r="V38">
        <v>3.52</v>
      </c>
      <c r="W38">
        <v>4.66</v>
      </c>
      <c r="X38">
        <f t="shared" si="3"/>
        <v>0.75536480686695273</v>
      </c>
      <c r="AI38" s="2" t="s">
        <v>52</v>
      </c>
      <c r="AJ38">
        <v>0.49</v>
      </c>
      <c r="AK38">
        <v>4.16</v>
      </c>
      <c r="AL38">
        <f t="shared" si="19"/>
        <v>0.11778846153846154</v>
      </c>
    </row>
    <row r="39" spans="6:39" x14ac:dyDescent="0.25">
      <c r="G39" t="s">
        <v>7</v>
      </c>
      <c r="H39">
        <v>0.33</v>
      </c>
      <c r="I39">
        <v>1.32</v>
      </c>
      <c r="J39">
        <f t="shared" ref="J39:K39" si="22">AVERAGE(J35:J38)</f>
        <v>0.30862802648978427</v>
      </c>
      <c r="K39">
        <f t="shared" si="22"/>
        <v>30.86280264897843</v>
      </c>
      <c r="U39" t="s">
        <v>17</v>
      </c>
      <c r="V39">
        <v>4.46</v>
      </c>
      <c r="W39">
        <v>7.83</v>
      </c>
      <c r="X39">
        <f t="shared" si="3"/>
        <v>0.56960408684546615</v>
      </c>
      <c r="Y39">
        <f>AVERAGE(X34:X39)</f>
        <v>0.74512020786491517</v>
      </c>
      <c r="AI39" s="2"/>
      <c r="AJ39" s="4">
        <f>AVERAGE(AJ30:AJ38)</f>
        <v>0.68222222222222217</v>
      </c>
      <c r="AK39" s="4">
        <f>AVERAGE(AK30:AK38)</f>
        <v>3.4922222222222223</v>
      </c>
      <c r="AM39" s="4">
        <f>AVERAGE(AL30:AL38)</f>
        <v>0.21419873657474681</v>
      </c>
    </row>
    <row r="40" spans="6:39" x14ac:dyDescent="0.25">
      <c r="I40" s="1">
        <f>AVERAGE(I35:I39)</f>
        <v>2.5339999999999998</v>
      </c>
      <c r="J40">
        <f>AVERAGE(J35:J39)</f>
        <v>0.30862802648978427</v>
      </c>
      <c r="K40">
        <f>AVERAGE(K35:K39)</f>
        <v>30.86280264897843</v>
      </c>
      <c r="W40" s="1">
        <f>AVERAGE(W34:W39)</f>
        <v>5.1433333333333335</v>
      </c>
    </row>
    <row r="41" spans="6:39" x14ac:dyDescent="0.25">
      <c r="T41" t="s">
        <v>28</v>
      </c>
      <c r="U41" s="3" t="s">
        <v>15</v>
      </c>
      <c r="V41">
        <v>6.49</v>
      </c>
      <c r="W41">
        <v>10.76</v>
      </c>
      <c r="X41">
        <f t="shared" si="3"/>
        <v>0.60315985130111527</v>
      </c>
    </row>
    <row r="42" spans="6:39" x14ac:dyDescent="0.25">
      <c r="U42" s="3" t="s">
        <v>1</v>
      </c>
      <c r="V42">
        <v>5.7</v>
      </c>
      <c r="W42">
        <v>8.84</v>
      </c>
      <c r="X42">
        <f t="shared" si="3"/>
        <v>0.64479638009049778</v>
      </c>
    </row>
    <row r="43" spans="6:39" x14ac:dyDescent="0.25">
      <c r="U43" t="s">
        <v>2</v>
      </c>
      <c r="V43">
        <v>4.93</v>
      </c>
      <c r="W43">
        <v>8.89</v>
      </c>
      <c r="X43">
        <f t="shared" si="3"/>
        <v>0.55455568053993243</v>
      </c>
    </row>
    <row r="44" spans="6:39" x14ac:dyDescent="0.25">
      <c r="U44" t="s">
        <v>6</v>
      </c>
      <c r="V44">
        <v>5.3</v>
      </c>
      <c r="W44">
        <v>8.94</v>
      </c>
      <c r="X44">
        <f t="shared" si="3"/>
        <v>0.59284116331096193</v>
      </c>
    </row>
    <row r="45" spans="6:39" x14ac:dyDescent="0.25">
      <c r="U45" t="s">
        <v>7</v>
      </c>
      <c r="V45">
        <v>3.89</v>
      </c>
      <c r="W45">
        <v>7.27</v>
      </c>
      <c r="X45">
        <f t="shared" si="3"/>
        <v>0.53507565337001384</v>
      </c>
    </row>
    <row r="46" spans="6:39" x14ac:dyDescent="0.25">
      <c r="U46" t="s">
        <v>17</v>
      </c>
      <c r="V46">
        <v>4.25</v>
      </c>
      <c r="W46">
        <v>6.28</v>
      </c>
      <c r="X46">
        <f t="shared" si="3"/>
        <v>0.67675159235668791</v>
      </c>
    </row>
    <row r="47" spans="6:39" x14ac:dyDescent="0.25">
      <c r="U47" t="s">
        <v>18</v>
      </c>
      <c r="V47">
        <v>4.13</v>
      </c>
      <c r="W47">
        <v>8.6300000000000008</v>
      </c>
      <c r="X47">
        <f t="shared" si="3"/>
        <v>0.47856315179606018</v>
      </c>
    </row>
    <row r="48" spans="6:39" x14ac:dyDescent="0.25">
      <c r="U48" t="s">
        <v>20</v>
      </c>
      <c r="V48">
        <v>4.4400000000000004</v>
      </c>
      <c r="W48">
        <v>6.77</v>
      </c>
      <c r="X48">
        <f t="shared" si="3"/>
        <v>0.65583456425406217</v>
      </c>
    </row>
    <row r="49" spans="20:25" x14ac:dyDescent="0.25">
      <c r="U49" t="s">
        <v>21</v>
      </c>
      <c r="V49">
        <v>4.7300000000000004</v>
      </c>
      <c r="W49">
        <v>6.13</v>
      </c>
      <c r="X49">
        <f t="shared" si="3"/>
        <v>0.77161500815660689</v>
      </c>
    </row>
    <row r="50" spans="20:25" x14ac:dyDescent="0.25">
      <c r="U50" t="s">
        <v>26</v>
      </c>
      <c r="V50">
        <v>3.57</v>
      </c>
      <c r="W50">
        <v>6.4</v>
      </c>
      <c r="X50">
        <f t="shared" si="3"/>
        <v>0.55781249999999993</v>
      </c>
      <c r="Y50">
        <f>AVERAGE(X41:X50)</f>
        <v>0.60710055451759382</v>
      </c>
    </row>
    <row r="51" spans="20:25" x14ac:dyDescent="0.25">
      <c r="W51" s="1">
        <f>AVERAGE(W41:W50)</f>
        <v>7.8910000000000009</v>
      </c>
    </row>
    <row r="52" spans="20:25" x14ac:dyDescent="0.25">
      <c r="T52" t="s">
        <v>28</v>
      </c>
      <c r="U52" s="3" t="s">
        <v>15</v>
      </c>
      <c r="V52">
        <v>4.22</v>
      </c>
      <c r="W52">
        <v>6.66</v>
      </c>
      <c r="X52">
        <f t="shared" si="3"/>
        <v>0.63363363363363356</v>
      </c>
    </row>
    <row r="53" spans="20:25" x14ac:dyDescent="0.25">
      <c r="U53" s="3" t="s">
        <v>1</v>
      </c>
      <c r="V53">
        <v>4.13</v>
      </c>
      <c r="W53">
        <v>7.78</v>
      </c>
      <c r="X53">
        <f t="shared" si="3"/>
        <v>0.53084832904884316</v>
      </c>
    </row>
    <row r="54" spans="20:25" x14ac:dyDescent="0.25">
      <c r="U54" t="s">
        <v>2</v>
      </c>
      <c r="V54">
        <v>0.56000000000000005</v>
      </c>
      <c r="W54">
        <v>3.17</v>
      </c>
      <c r="X54">
        <f t="shared" si="3"/>
        <v>0.17665615141955837</v>
      </c>
    </row>
    <row r="55" spans="20:25" x14ac:dyDescent="0.25">
      <c r="U55" t="s">
        <v>6</v>
      </c>
      <c r="V55">
        <v>1.72</v>
      </c>
      <c r="W55">
        <v>4.3899999999999997</v>
      </c>
      <c r="X55">
        <f t="shared" si="3"/>
        <v>0.39179954441913439</v>
      </c>
    </row>
    <row r="56" spans="20:25" x14ac:dyDescent="0.25">
      <c r="U56" t="s">
        <v>7</v>
      </c>
      <c r="V56">
        <v>3.59</v>
      </c>
      <c r="W56">
        <v>6.13</v>
      </c>
      <c r="X56">
        <f t="shared" si="3"/>
        <v>0.58564437194127239</v>
      </c>
    </row>
    <row r="57" spans="20:25" x14ac:dyDescent="0.25">
      <c r="U57" t="s">
        <v>17</v>
      </c>
      <c r="V57">
        <v>5.92</v>
      </c>
      <c r="W57">
        <v>9</v>
      </c>
      <c r="X57">
        <f t="shared" si="3"/>
        <v>0.65777777777777779</v>
      </c>
    </row>
    <row r="58" spans="20:25" x14ac:dyDescent="0.25">
      <c r="U58" t="s">
        <v>18</v>
      </c>
      <c r="V58">
        <v>1.68</v>
      </c>
      <c r="W58">
        <v>6.14</v>
      </c>
      <c r="X58">
        <f t="shared" si="3"/>
        <v>0.2736156351791531</v>
      </c>
    </row>
    <row r="59" spans="20:25" x14ac:dyDescent="0.25">
      <c r="U59" t="s">
        <v>20</v>
      </c>
      <c r="V59">
        <v>5.12</v>
      </c>
      <c r="W59">
        <v>7.8</v>
      </c>
      <c r="X59">
        <f t="shared" si="3"/>
        <v>0.65641025641025641</v>
      </c>
      <c r="Y59">
        <f>AVERAGE(X52:X59)</f>
        <v>0.4882982124787037</v>
      </c>
    </row>
    <row r="60" spans="20:25" x14ac:dyDescent="0.25">
      <c r="W60" s="1">
        <f>AVERAGE(W52:W59)</f>
        <v>6.3837499999999991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Lectin, CD31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2024-11-28T02:40:59Z</dcterms:modified>
</cp:coreProperties>
</file>